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9F9FA83F-71CB-498E-A42B-B88C2C34B875}" xr6:coauthVersionLast="47" xr6:coauthVersionMax="47" xr10:uidLastSave="{00000000-0000-0000-0000-000000000000}"/>
  <bookViews>
    <workbookView xWindow="-120" yWindow="-120" windowWidth="29040" windowHeight="15720" xr2:uid="{2AF8E58D-FE8F-4AC4-8CC9-F8E615C27CAD}"/>
  </bookViews>
  <sheets>
    <sheet name="09-01-0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'09-01-07'!$16:$16</definedName>
    <definedName name="_xlnm.Print_Area" localSheetId="0">'09-01-07'!$A$1:$K$48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H46" i="7"/>
  <c r="C46" i="7"/>
  <c r="C43" i="7"/>
  <c r="H40" i="7"/>
  <c r="J40" i="7"/>
  <c r="H39" i="7"/>
  <c r="J39" i="7"/>
  <c r="A38" i="7"/>
  <c r="H36" i="7"/>
  <c r="J36" i="7"/>
  <c r="H35" i="7"/>
  <c r="J35" i="7"/>
  <c r="Z31" i="7"/>
  <c r="Y31" i="7"/>
  <c r="X31" i="7"/>
  <c r="H30" i="7"/>
  <c r="G30" i="7"/>
  <c r="E30" i="7"/>
  <c r="J29" i="7"/>
  <c r="E29" i="7"/>
  <c r="J28" i="7"/>
  <c r="E28" i="7"/>
  <c r="J27" i="7"/>
  <c r="I27" i="7"/>
  <c r="H27" i="7"/>
  <c r="G27" i="7"/>
  <c r="F27" i="7"/>
  <c r="E26" i="7"/>
  <c r="D26" i="7"/>
  <c r="Z24" i="7"/>
  <c r="Y24" i="7"/>
  <c r="X24" i="7"/>
  <c r="H23" i="7"/>
  <c r="G23" i="7"/>
  <c r="E23" i="7"/>
  <c r="J22" i="7"/>
  <c r="E22" i="7"/>
  <c r="J21" i="7"/>
  <c r="E21" i="7"/>
  <c r="J20" i="7"/>
  <c r="I20" i="7"/>
  <c r="W20" i="7" s="1"/>
  <c r="H20" i="7"/>
  <c r="G20" i="7"/>
  <c r="F20" i="7"/>
  <c r="V19" i="7"/>
  <c r="E19" i="7"/>
  <c r="D19" i="7"/>
  <c r="A18" i="7"/>
  <c r="A8" i="7"/>
  <c r="A6" i="7"/>
  <c r="A1" i="7"/>
  <c r="A1" i="4"/>
  <c r="A2" i="4"/>
  <c r="A1" i="3"/>
  <c r="Y1" i="3"/>
  <c r="CU1" i="3"/>
  <c r="CV1" i="3"/>
  <c r="CX1" i="3"/>
  <c r="DH1" i="3" s="1"/>
  <c r="CY1" i="3"/>
  <c r="CZ1" i="3"/>
  <c r="DA1" i="3"/>
  <c r="DB1" i="3"/>
  <c r="DC1" i="3"/>
  <c r="DF1" i="3"/>
  <c r="DG1" i="3"/>
  <c r="A2" i="3"/>
  <c r="Y2" i="3"/>
  <c r="CV2" i="3" s="1"/>
  <c r="CU2" i="3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R28" i="1"/>
  <c r="S28" i="1"/>
  <c r="AF31" i="1" s="1"/>
  <c r="AC28" i="1"/>
  <c r="AE28" i="1"/>
  <c r="U19" i="7" s="1"/>
  <c r="AF28" i="1"/>
  <c r="CT28" i="1" s="1"/>
  <c r="AG28" i="1"/>
  <c r="CU28" i="1" s="1"/>
  <c r="T28" i="1" s="1"/>
  <c r="AG31" i="1" s="1"/>
  <c r="AH28" i="1"/>
  <c r="CV28" i="1" s="1"/>
  <c r="U28" i="1" s="1"/>
  <c r="I23" i="7" s="1"/>
  <c r="AB23" i="7" s="1"/>
  <c r="AI28" i="1"/>
  <c r="CW28" i="1" s="1"/>
  <c r="V28" i="1" s="1"/>
  <c r="AJ28" i="1"/>
  <c r="CX28" i="1" s="1"/>
  <c r="W28" i="1" s="1"/>
  <c r="CQ28" i="1"/>
  <c r="CR28" i="1"/>
  <c r="CS28" i="1"/>
  <c r="GL28" i="1"/>
  <c r="GN28" i="1"/>
  <c r="GO28" i="1"/>
  <c r="GV28" i="1"/>
  <c r="HC28" i="1"/>
  <c r="GX28" i="1" s="1"/>
  <c r="C29" i="1"/>
  <c r="D29" i="1"/>
  <c r="AC29" i="1"/>
  <c r="P29" i="1" s="1"/>
  <c r="AE29" i="1"/>
  <c r="Q29" i="1" s="1"/>
  <c r="AD31" i="1" s="1"/>
  <c r="AF29" i="1"/>
  <c r="S29" i="1" s="1"/>
  <c r="K27" i="7" s="1"/>
  <c r="AG29" i="1"/>
  <c r="AH29" i="1"/>
  <c r="AI29" i="1"/>
  <c r="AJ29" i="1"/>
  <c r="CU29" i="1"/>
  <c r="T29" i="1" s="1"/>
  <c r="CV29" i="1"/>
  <c r="U29" i="1" s="1"/>
  <c r="I30" i="7" s="1"/>
  <c r="AB30" i="7" s="1"/>
  <c r="CW29" i="1"/>
  <c r="V29" i="1" s="1"/>
  <c r="CX29" i="1"/>
  <c r="W29" i="1" s="1"/>
  <c r="GL29" i="1"/>
  <c r="GN29" i="1"/>
  <c r="CB31" i="1" s="1"/>
  <c r="AS31" i="1" s="1"/>
  <c r="GO29" i="1"/>
  <c r="CC31" i="1" s="1"/>
  <c r="AT31" i="1" s="1"/>
  <c r="GV29" i="1"/>
  <c r="HC29" i="1" s="1"/>
  <c r="GX29" i="1" s="1"/>
  <c r="B31" i="1"/>
  <c r="C31" i="1"/>
  <c r="C26" i="1" s="1"/>
  <c r="D31" i="1"/>
  <c r="F31" i="1"/>
  <c r="F26" i="1" s="1"/>
  <c r="G31" i="1"/>
  <c r="G26" i="1" s="1"/>
  <c r="BX31" i="1"/>
  <c r="BX26" i="1" s="1"/>
  <c r="BY31" i="1"/>
  <c r="BY26" i="1" s="1"/>
  <c r="CK31" i="1"/>
  <c r="BB31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U26" i="7" l="1"/>
  <c r="BZ31" i="1"/>
  <c r="Q19" i="7"/>
  <c r="I21" i="7" s="1"/>
  <c r="K20" i="7"/>
  <c r="V26" i="7"/>
  <c r="AD28" i="1"/>
  <c r="S19" i="7"/>
  <c r="I22" i="7" s="1"/>
  <c r="AA24" i="7" s="1"/>
  <c r="A34" i="7"/>
  <c r="AI31" i="1"/>
  <c r="V31" i="1" s="1"/>
  <c r="AB28" i="1"/>
  <c r="DI1" i="3"/>
  <c r="DJ1" i="3" s="1"/>
  <c r="Q26" i="7"/>
  <c r="I28" i="7" s="1"/>
  <c r="O31" i="7" s="1"/>
  <c r="AH31" i="1"/>
  <c r="S26" i="7"/>
  <c r="I29" i="7" s="1"/>
  <c r="H24" i="7"/>
  <c r="O24" i="7"/>
  <c r="W27" i="7"/>
  <c r="T31" i="1"/>
  <c r="AG26" i="1"/>
  <c r="S31" i="1"/>
  <c r="AF26" i="1"/>
  <c r="BB61" i="1"/>
  <c r="F44" i="1"/>
  <c r="BB26" i="1"/>
  <c r="AI26" i="1"/>
  <c r="F48" i="1"/>
  <c r="AS26" i="1"/>
  <c r="AS61" i="1"/>
  <c r="F49" i="1"/>
  <c r="AT61" i="1"/>
  <c r="AT26" i="1"/>
  <c r="U31" i="1"/>
  <c r="AH26" i="1"/>
  <c r="AJ31" i="1"/>
  <c r="CI31" i="1"/>
  <c r="BZ26" i="1"/>
  <c r="AQ31" i="1"/>
  <c r="CG31" i="1"/>
  <c r="CJ31" i="1"/>
  <c r="AD26" i="1"/>
  <c r="Q31" i="1"/>
  <c r="CP29" i="1"/>
  <c r="O29" i="1" s="1"/>
  <c r="CK26" i="1"/>
  <c r="CT29" i="1"/>
  <c r="P28" i="1"/>
  <c r="CS29" i="1"/>
  <c r="CC26" i="1"/>
  <c r="CB26" i="1"/>
  <c r="CQ29" i="1"/>
  <c r="CZ28" i="1"/>
  <c r="Y28" i="1" s="1"/>
  <c r="T19" i="7" s="1"/>
  <c r="K22" i="7" s="1"/>
  <c r="J24" i="7" s="1"/>
  <c r="CX2" i="3"/>
  <c r="AD29" i="1"/>
  <c r="CR29" i="1"/>
  <c r="CY28" i="1"/>
  <c r="X28" i="1" s="1"/>
  <c r="R19" i="7" s="1"/>
  <c r="K21" i="7" s="1"/>
  <c r="P24" i="7" s="1"/>
  <c r="AB29" i="1"/>
  <c r="AP31" i="1"/>
  <c r="R29" i="1"/>
  <c r="AE31" i="1" s="1"/>
  <c r="AO31" i="1"/>
  <c r="BD31" i="1"/>
  <c r="BC31" i="1"/>
  <c r="H31" i="7" l="1"/>
  <c r="AA31" i="7"/>
  <c r="H38" i="7"/>
  <c r="H34" i="7"/>
  <c r="R31" i="1"/>
  <c r="AE26" i="1"/>
  <c r="BD26" i="1"/>
  <c r="BD61" i="1"/>
  <c r="F56" i="1"/>
  <c r="F35" i="1"/>
  <c r="AO61" i="1"/>
  <c r="AO26" i="1"/>
  <c r="AT22" i="1"/>
  <c r="F79" i="1"/>
  <c r="F16" i="2" s="1"/>
  <c r="AT91" i="1"/>
  <c r="Q61" i="1"/>
  <c r="Q26" i="1"/>
  <c r="F43" i="1"/>
  <c r="F54" i="1"/>
  <c r="V26" i="1"/>
  <c r="V61" i="1"/>
  <c r="U61" i="1"/>
  <c r="U26" i="1"/>
  <c r="F53" i="1"/>
  <c r="AS91" i="1"/>
  <c r="F78" i="1"/>
  <c r="E16" i="2" s="1"/>
  <c r="AS22" i="1"/>
  <c r="AP26" i="1"/>
  <c r="AP61" i="1"/>
  <c r="F40" i="1"/>
  <c r="CY29" i="1"/>
  <c r="X29" i="1" s="1"/>
  <c r="DF2" i="3"/>
  <c r="DH2" i="3"/>
  <c r="DG2" i="3"/>
  <c r="DI2" i="3"/>
  <c r="DJ2" i="3" s="1"/>
  <c r="AQ26" i="1"/>
  <c r="F41" i="1"/>
  <c r="AQ61" i="1"/>
  <c r="S61" i="1"/>
  <c r="S26" i="1"/>
  <c r="F46" i="1"/>
  <c r="CP28" i="1"/>
  <c r="O28" i="1" s="1"/>
  <c r="AC31" i="1"/>
  <c r="F47" i="1"/>
  <c r="BC61" i="1"/>
  <c r="BC26" i="1"/>
  <c r="CJ26" i="1"/>
  <c r="BA31" i="1"/>
  <c r="CZ29" i="1"/>
  <c r="Y29" i="1" s="1"/>
  <c r="CG26" i="1"/>
  <c r="AX31" i="1"/>
  <c r="BB22" i="1"/>
  <c r="BB91" i="1"/>
  <c r="F74" i="1"/>
  <c r="W31" i="1"/>
  <c r="AJ26" i="1"/>
  <c r="CI26" i="1"/>
  <c r="AZ31" i="1"/>
  <c r="T61" i="1"/>
  <c r="F52" i="1"/>
  <c r="T26" i="1"/>
  <c r="AL31" i="1" l="1"/>
  <c r="T26" i="7"/>
  <c r="K29" i="7" s="1"/>
  <c r="AK31" i="1"/>
  <c r="R26" i="7"/>
  <c r="K28" i="7" s="1"/>
  <c r="Y31" i="1"/>
  <c r="AL26" i="1"/>
  <c r="X31" i="1"/>
  <c r="AK26" i="1"/>
  <c r="F70" i="1"/>
  <c r="G16" i="2" s="1"/>
  <c r="AP22" i="1"/>
  <c r="AP91" i="1"/>
  <c r="AO91" i="1"/>
  <c r="AO22" i="1"/>
  <c r="F65" i="1"/>
  <c r="GM29" i="1"/>
  <c r="GP29" i="1" s="1"/>
  <c r="F42" i="1"/>
  <c r="AZ61" i="1"/>
  <c r="AZ26" i="1"/>
  <c r="F109" i="1"/>
  <c r="AT18" i="1"/>
  <c r="F82" i="1"/>
  <c r="T91" i="1"/>
  <c r="T22" i="1"/>
  <c r="W61" i="1"/>
  <c r="W26" i="1"/>
  <c r="F55" i="1"/>
  <c r="BD91" i="1"/>
  <c r="F86" i="1"/>
  <c r="BD22" i="1"/>
  <c r="BA26" i="1"/>
  <c r="F51" i="1"/>
  <c r="BA61" i="1"/>
  <c r="AC26" i="1"/>
  <c r="CF31" i="1"/>
  <c r="P31" i="1"/>
  <c r="CH31" i="1"/>
  <c r="CE31" i="1"/>
  <c r="F108" i="1"/>
  <c r="AS18" i="1"/>
  <c r="U91" i="1"/>
  <c r="F83" i="1"/>
  <c r="U22" i="1"/>
  <c r="Q22" i="1"/>
  <c r="F73" i="1"/>
  <c r="Q91" i="1"/>
  <c r="BC91" i="1"/>
  <c r="BC22" i="1"/>
  <c r="F77" i="1"/>
  <c r="S22" i="1"/>
  <c r="F76" i="1"/>
  <c r="S91" i="1"/>
  <c r="AQ91" i="1"/>
  <c r="F71" i="1"/>
  <c r="AQ22" i="1"/>
  <c r="F104" i="1"/>
  <c r="BB18" i="1"/>
  <c r="F84" i="1"/>
  <c r="V91" i="1"/>
  <c r="V22" i="1"/>
  <c r="R61" i="1"/>
  <c r="R26" i="1"/>
  <c r="F45" i="1"/>
  <c r="GM28" i="1"/>
  <c r="AB31" i="1"/>
  <c r="F38" i="1"/>
  <c r="AX61" i="1"/>
  <c r="AX26" i="1"/>
  <c r="P31" i="7" l="1"/>
  <c r="J31" i="7"/>
  <c r="AW31" i="1"/>
  <c r="CF26" i="1"/>
  <c r="S18" i="1"/>
  <c r="F106" i="1"/>
  <c r="F34" i="1"/>
  <c r="P61" i="1"/>
  <c r="P26" i="1"/>
  <c r="BC18" i="1"/>
  <c r="F107" i="1"/>
  <c r="AB26" i="1"/>
  <c r="O31" i="1"/>
  <c r="BA22" i="1"/>
  <c r="BA91" i="1"/>
  <c r="F81" i="1"/>
  <c r="AP18" i="1"/>
  <c r="F100" i="1"/>
  <c r="X26" i="1"/>
  <c r="X61" i="1"/>
  <c r="F57" i="1"/>
  <c r="AX91" i="1"/>
  <c r="AX22" i="1"/>
  <c r="F68" i="1"/>
  <c r="CA31" i="1"/>
  <c r="GP28" i="1"/>
  <c r="CD31" i="1" s="1"/>
  <c r="R91" i="1"/>
  <c r="R22" i="1"/>
  <c r="F75" i="1"/>
  <c r="J16" i="2" s="1"/>
  <c r="F113" i="1"/>
  <c r="U18" i="1"/>
  <c r="F112" i="1"/>
  <c r="T18" i="1"/>
  <c r="AY31" i="1"/>
  <c r="CH26" i="1"/>
  <c r="AZ91" i="1"/>
  <c r="AZ22" i="1"/>
  <c r="F72" i="1"/>
  <c r="F103" i="1"/>
  <c r="Q18" i="1"/>
  <c r="AO18" i="1"/>
  <c r="F95" i="1"/>
  <c r="F114" i="1"/>
  <c r="V18" i="1"/>
  <c r="BD18" i="1"/>
  <c r="F116" i="1"/>
  <c r="F85" i="1"/>
  <c r="W91" i="1"/>
  <c r="W22" i="1"/>
  <c r="F101" i="1"/>
  <c r="AQ18" i="1"/>
  <c r="CE26" i="1"/>
  <c r="AV31" i="1"/>
  <c r="Y61" i="1"/>
  <c r="F58" i="1"/>
  <c r="Y26" i="1"/>
  <c r="J38" i="7" l="1"/>
  <c r="J34" i="7"/>
  <c r="F111" i="1"/>
  <c r="BA18" i="1"/>
  <c r="F33" i="1"/>
  <c r="O61" i="1"/>
  <c r="O26" i="1"/>
  <c r="F105" i="1"/>
  <c r="R18" i="1"/>
  <c r="CA26" i="1"/>
  <c r="AR31" i="1"/>
  <c r="W18" i="1"/>
  <c r="F115" i="1"/>
  <c r="F98" i="1"/>
  <c r="AX18" i="1"/>
  <c r="F102" i="1"/>
  <c r="AZ18" i="1"/>
  <c r="F37" i="1"/>
  <c r="AW61" i="1"/>
  <c r="AW26" i="1"/>
  <c r="CD26" i="1"/>
  <c r="AU31" i="1"/>
  <c r="F64" i="1"/>
  <c r="P22" i="1"/>
  <c r="P91" i="1"/>
  <c r="F88" i="1"/>
  <c r="Y91" i="1"/>
  <c r="Y22" i="1"/>
  <c r="AV61" i="1"/>
  <c r="F36" i="1"/>
  <c r="AV26" i="1"/>
  <c r="X91" i="1"/>
  <c r="F87" i="1"/>
  <c r="X22" i="1"/>
  <c r="AY61" i="1"/>
  <c r="F39" i="1"/>
  <c r="AY26" i="1"/>
  <c r="AR61" i="1" l="1"/>
  <c r="AR26" i="1"/>
  <c r="F59" i="1"/>
  <c r="Y18" i="1"/>
  <c r="F118" i="1"/>
  <c r="P18" i="1"/>
  <c r="F94" i="1"/>
  <c r="F50" i="1"/>
  <c r="AU61" i="1"/>
  <c r="AU26" i="1"/>
  <c r="X18" i="1"/>
  <c r="F117" i="1"/>
  <c r="F66" i="1"/>
  <c r="AV22" i="1"/>
  <c r="AV91" i="1"/>
  <c r="F63" i="1"/>
  <c r="O91" i="1"/>
  <c r="O22" i="1"/>
  <c r="AY22" i="1"/>
  <c r="AY91" i="1"/>
  <c r="F69" i="1"/>
  <c r="AW22" i="1"/>
  <c r="AW91" i="1"/>
  <c r="F67" i="1"/>
  <c r="AV18" i="1" l="1"/>
  <c r="F96" i="1"/>
  <c r="AU22" i="1"/>
  <c r="AU91" i="1"/>
  <c r="F80" i="1"/>
  <c r="H16" i="2" s="1"/>
  <c r="I16" i="2" s="1"/>
  <c r="N16" i="2" s="1"/>
  <c r="F97" i="1"/>
  <c r="AW18" i="1"/>
  <c r="F99" i="1"/>
  <c r="AY18" i="1"/>
  <c r="F93" i="1"/>
  <c r="O18" i="1"/>
  <c r="AR22" i="1"/>
  <c r="F89" i="1"/>
  <c r="AR91" i="1"/>
  <c r="F119" i="1" l="1"/>
  <c r="AR18" i="1"/>
  <c r="AU18" i="1"/>
  <c r="F110" i="1"/>
</calcChain>
</file>

<file path=xl/sharedStrings.xml><?xml version="1.0" encoding="utf-8"?>
<sst xmlns="http://schemas.openxmlformats.org/spreadsheetml/2006/main" count="785" uniqueCount="149">
  <si>
    <t>Smeta.RU  (495) 974-1589</t>
  </si>
  <si>
    <t>_PS_</t>
  </si>
  <si>
    <t>Smeta.RU</t>
  </si>
  <si>
    <t/>
  </si>
  <si>
    <t>09-01-07</t>
  </si>
  <si>
    <t>09-01-07 ПНР постоянные КЛ-0,4кВ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</si>
  <si>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</si>
  <si>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</si>
  <si>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</si>
  <si>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</si>
  <si>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</si>
  <si>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</si>
  <si>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</si>
  <si>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</si>
  <si>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</si>
  <si>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</si>
  <si>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</si>
  <si>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15.07.2022 г. доп.65</t>
  </si>
  <si>
    <t>Территориальные сметные нормативы для Москвы (ТСН-2001)</t>
  </si>
  <si>
    <t>ТЕР</t>
  </si>
  <si>
    <t>ПНР постоянные КЛ-0,4кВ</t>
  </si>
  <si>
    <t>Новый раздел</t>
  </si>
  <si>
    <t>Пусконаладочные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</si>
  <si>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</si>
  <si>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</si>
  <si>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</si>
  <si>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</si>
  <si>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</si>
  <si>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*0,8</t>
  </si>
  <si>
    <t>ТСН-2001.5. Пусконаладочные работы</t>
  </si>
  <si>
    <t>ТСН-2001.5</t>
  </si>
  <si>
    <t>Поправка: ТСН-2001.5. р2. п.2.5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</si>
  <si>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</si>
  <si>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</si>
  <si>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</si>
  <si>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</si>
  <si>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</si>
  <si>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</si>
  <si>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</si>
  <si>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</si>
  <si>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</si>
  <si>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</si>
  <si>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</si>
  <si>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</si>
  <si>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</si>
  <si>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</si>
  <si>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</si>
  <si>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</si>
  <si>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</si>
  <si>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</si>
  <si>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</si>
  <si>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</si>
  <si>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</si>
  <si>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</si>
  <si>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</si>
  <si>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</si>
  <si>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</si>
  <si>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</si>
  <si>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</si>
  <si>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</si>
  <si>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</si>
  <si>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</si>
  <si>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</si>
  <si>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</si>
  <si>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</si>
  <si>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</si>
  <si>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</si>
  <si>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</si>
  <si>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</si>
  <si>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</si>
  <si>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</si>
  <si>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</si>
  <si>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</si>
  <si>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</si>
  <si>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</si>
  <si>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</si>
  <si>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</si>
  <si>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</si>
  <si>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</si>
  <si>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</si>
  <si>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</si>
  <si>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</si>
  <si>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</si>
  <si>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</si>
  <si>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</si>
  <si>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</si>
  <si>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</si>
  <si>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</si>
  <si>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</si>
  <si>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</si>
  <si>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</si>
  <si>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</si>
  <si>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</si>
  <si>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</si>
  <si>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</si>
  <si>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</si>
  <si>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</si>
  <si>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</si>
  <si>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</si>
  <si>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</si>
  <si>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</si>
  <si>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</si>
  <si>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</si>
  <si>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</si>
  <si>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</si>
  <si>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</si>
  <si>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</si>
  <si>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</si>
  <si>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</si>
  <si>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</si>
  <si>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</si>
  <si>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</si>
  <si>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</si>
  <si>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</si>
  <si>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</si>
  <si>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</si>
  <si>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</si>
  <si>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</si>
  <si>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</si>
  <si>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</si>
  <si>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</si>
  <si>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</si>
  <si>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</si>
  <si>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</si>
  <si>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</si>
  <si>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</si>
  <si>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</si>
  <si>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</si>
  <si>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</si>
  <si>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</si>
  <si>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09-01-07 ПНР постоянные КЛ-0,4кВ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</si>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</sst>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</cellXfs>
  <cellStyles count="2">
    <cellStyle name="Обычный" xfId="0" builtinId="0"/>
    <cellStyle name="Обычный 4" xfId="1" xr:uid="{BE4BCB1B-9C70-458D-A8E0-E984FA866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-\Desktop\2\&#1041;&#1072;&#1088;&#1082;&#1083;&#1072;&#1103;,%20&#1074;&#1073;&#1083;&#1080;&#1079;&#1080;%20,&#1076;.1&#1046;\03_&#1044;&#1086;&#1082;&#1091;&#1084;&#1077;&#1085;&#1090;&#1072;&#1094;&#1080;&#1103;%20&#1089;&#1084;&#1077;&#1090;&#1085;&#1072;&#1103;\3\09-01-05%20&#1055;&#1053;&#1056;%20&#1090;&#1088;&#1072;&#1085;&#1089;&#1092;&#1086;&#1088;&#1084;&#1072;&#1090;&#1086;&#1088;&#1086;&#1074;%20&#1042;%20&#1088;&#1077;&#1082;&#1086;&#1085;&#1089;&#1090;&#1088;&#1091;&#1080;&#1088;&#1091;&#1077;&#1084;&#1086;&#1081;%20&#1058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5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20">
          <cell r="J20" t="str">
            <v>МСК-I-307929-2022-ЭС-ПОС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97F5-1000-4F0E-B0A2-300EC95776C6}">
  <sheetPr>
    <pageSetUpPr fitToPage="1"/>
  </sheetPr>
  <dimension ref="A1:AP47"/>
  <sheetViews>
    <sheetView tabSelected="1" topLeftCell="A19" zoomScaleNormal="100" workbookViewId="0">
      <selection activeCell="J30" sqref="J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1" t="s">
        <v>129</v>
      </c>
      <c r="K2" s="31"/>
    </row>
    <row r="3" spans="1:42" ht="47.25" x14ac:dyDescent="0.25">
      <c r="A3" s="33" t="s">
        <v>147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AP3" s="10" t="s">
        <v>130</v>
      </c>
    </row>
    <row r="4" spans="1:42" x14ac:dyDescent="0.2">
      <c r="A4" s="34" t="s">
        <v>116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33" t="str">
        <f>CONCATENATE( "ЛОКАЛЬНЫЙ СМЕТНЫЙ РАСЧЕТ № ",IF(Source!F20&lt;&gt;"Новая локальная смета", Source!F20, ""))</f>
        <v>ЛОКАЛЬНЫЙ СМЕТНЫЙ РАСЧЕТ № 09-01-07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36" t="str">
        <f>IF(Source!G20&lt;&gt;"Новая локальная смета", Source!G20, "")</f>
        <v>ПНР постоянные КЛ-0,4кВ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42" x14ac:dyDescent="0.2">
      <c r="A9" s="37" t="s">
        <v>117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customHeight="1" x14ac:dyDescent="0.2">
      <c r="A11" s="30" t="str">
        <f>CONCATENATE( "Основание: чертежи № ", [1]Source!J20)</f>
        <v>Основание: чертежи № МСК-I-307929-2022-ЭС-ПОС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131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0" t="s">
        <v>132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AP14" s="11" t="s">
        <v>132</v>
      </c>
    </row>
    <row r="15" spans="1:42" ht="114" x14ac:dyDescent="0.2">
      <c r="A15" s="16" t="s">
        <v>118</v>
      </c>
      <c r="B15" s="16" t="s">
        <v>119</v>
      </c>
      <c r="C15" s="16" t="s">
        <v>120</v>
      </c>
      <c r="D15" s="16" t="s">
        <v>121</v>
      </c>
      <c r="E15" s="16" t="s">
        <v>122</v>
      </c>
      <c r="F15" s="16" t="s">
        <v>123</v>
      </c>
      <c r="G15" s="17" t="s">
        <v>124</v>
      </c>
      <c r="H15" s="17" t="s">
        <v>125</v>
      </c>
      <c r="I15" s="16" t="s">
        <v>126</v>
      </c>
      <c r="J15" s="16" t="s">
        <v>127</v>
      </c>
      <c r="K15" s="16" t="s">
        <v>128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32" t="str">
        <f>CONCATENATE("Раздел: ",IF(Source!G24&lt;&gt;"Новый раздел", Source!G24, ""))</f>
        <v>Раздел: Пусконаладочные работы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35" ht="52.5" x14ac:dyDescent="0.2">
      <c r="A19" s="19">
        <v>1</v>
      </c>
      <c r="B19" s="19" t="s">
        <v>133</v>
      </c>
      <c r="C19" s="19" t="s">
        <v>25</v>
      </c>
      <c r="D19" s="20" t="str">
        <f>Source!H28</f>
        <v>1 фазировка</v>
      </c>
      <c r="E19" s="18">
        <f>Source!I28</f>
        <v>19</v>
      </c>
      <c r="F19" s="22"/>
      <c r="G19" s="21"/>
      <c r="H19" s="18"/>
      <c r="I19" s="22"/>
      <c r="J19" s="18"/>
      <c r="K19" s="22"/>
      <c r="Q19">
        <f>ROUND((Source!BZ28/100)*ROUND((ROUND((Source!AF28*Source!AV28*Source!I28),2)),2), 2)</f>
        <v>160.16999999999999</v>
      </c>
      <c r="R19">
        <f>Source!X28</f>
        <v>8916.83</v>
      </c>
      <c r="S19">
        <f>ROUND((Source!CA28/100)*ROUND((ROUND((Source!AF28*Source!AV28*Source!I28),2)),2), 2)</f>
        <v>77.92</v>
      </c>
      <c r="T19">
        <f>Source!Y28</f>
        <v>4337.92</v>
      </c>
      <c r="U19">
        <f>ROUND((175/100)*ROUND((ROUND((Source!AE28*Source!AV28*Source!I28),2)),2), 2)</f>
        <v>0</v>
      </c>
      <c r="V19">
        <f>ROUND((0/100)*ROUND(ROUND((ROUND((Source!AE28*Source!AV28*Source!I28),2)*Source!BS28),2), 2), 2)</f>
        <v>0</v>
      </c>
      <c r="AI19">
        <v>0</v>
      </c>
    </row>
    <row r="20" spans="1:35" ht="14.25" x14ac:dyDescent="0.2">
      <c r="A20" s="19"/>
      <c r="B20" s="19"/>
      <c r="C20" s="19" t="s">
        <v>134</v>
      </c>
      <c r="D20" s="20"/>
      <c r="E20" s="18"/>
      <c r="F20" s="22">
        <f>Source!AO28</f>
        <v>14.24</v>
      </c>
      <c r="G20" s="21" t="str">
        <f>Source!DG28</f>
        <v>*0,8</v>
      </c>
      <c r="H20" s="18">
        <f>Source!AV28</f>
        <v>1</v>
      </c>
      <c r="I20" s="22">
        <f>ROUND((ROUND((Source!AF28*Source!AV28*Source!I28),2)),2)</f>
        <v>216.45</v>
      </c>
      <c r="J20" s="18">
        <f>IF(Source!BA28&lt;&gt; 0, Source!BA28, 1)</f>
        <v>55.67</v>
      </c>
      <c r="K20" s="22">
        <f>Source!S28</f>
        <v>12049.77</v>
      </c>
      <c r="W20">
        <f>I20</f>
        <v>216.45</v>
      </c>
    </row>
    <row r="21" spans="1:35" ht="14.25" x14ac:dyDescent="0.2">
      <c r="A21" s="19"/>
      <c r="B21" s="19"/>
      <c r="C21" s="19" t="s">
        <v>135</v>
      </c>
      <c r="D21" s="20" t="s">
        <v>136</v>
      </c>
      <c r="E21" s="18">
        <f>Source!BZ28</f>
        <v>74</v>
      </c>
      <c r="F21" s="22"/>
      <c r="G21" s="21"/>
      <c r="H21" s="18"/>
      <c r="I21" s="22">
        <f>SUM(Q19:Q20)</f>
        <v>160.16999999999999</v>
      </c>
      <c r="J21" s="18">
        <f>Source!AT28</f>
        <v>74</v>
      </c>
      <c r="K21" s="22">
        <f>SUM(R19:R20)</f>
        <v>8916.83</v>
      </c>
    </row>
    <row r="22" spans="1:35" ht="14.25" x14ac:dyDescent="0.2">
      <c r="A22" s="19"/>
      <c r="B22" s="19"/>
      <c r="C22" s="19" t="s">
        <v>137</v>
      </c>
      <c r="D22" s="20" t="s">
        <v>136</v>
      </c>
      <c r="E22" s="18">
        <f>Source!CA28</f>
        <v>36</v>
      </c>
      <c r="F22" s="22"/>
      <c r="G22" s="21"/>
      <c r="H22" s="18"/>
      <c r="I22" s="22">
        <f>SUM(S19:S21)</f>
        <v>77.92</v>
      </c>
      <c r="J22" s="18">
        <f>Source!AU28</f>
        <v>36</v>
      </c>
      <c r="K22" s="22">
        <f>SUM(T19:T21)</f>
        <v>4337.92</v>
      </c>
    </row>
    <row r="23" spans="1:35" ht="14.25" x14ac:dyDescent="0.2">
      <c r="A23" s="24"/>
      <c r="B23" s="24"/>
      <c r="C23" s="24" t="s">
        <v>138</v>
      </c>
      <c r="D23" s="25" t="s">
        <v>139</v>
      </c>
      <c r="E23" s="26">
        <f>Source!AQ28</f>
        <v>0.9</v>
      </c>
      <c r="F23" s="27"/>
      <c r="G23" s="28" t="str">
        <f>Source!DI28</f>
        <v>*0,8</v>
      </c>
      <c r="H23" s="26">
        <f>Source!AV28</f>
        <v>1</v>
      </c>
      <c r="I23" s="27">
        <f>Source!U28</f>
        <v>13.680000000000001</v>
      </c>
      <c r="J23" s="26"/>
      <c r="K23" s="27"/>
      <c r="AB23" s="23">
        <f>I23</f>
        <v>13.680000000000001</v>
      </c>
    </row>
    <row r="24" spans="1:35" ht="15" x14ac:dyDescent="0.25">
      <c r="C24" s="13" t="s">
        <v>140</v>
      </c>
      <c r="H24" s="39">
        <f>I20+I21+I22+0</f>
        <v>454.54</v>
      </c>
      <c r="I24" s="39"/>
      <c r="J24" s="39">
        <f>K20+K21+K22+0</f>
        <v>25304.519999999997</v>
      </c>
      <c r="K24" s="39"/>
      <c r="O24" s="23">
        <f>I20+I21+I22+0</f>
        <v>454.54</v>
      </c>
      <c r="P24" s="23">
        <f>K20+K21+K22+0</f>
        <v>25304.519999999997</v>
      </c>
      <c r="X24">
        <f>IF(Source!BI28&lt;=1,I20+I21+I22-0, 0)</f>
        <v>0</v>
      </c>
      <c r="Y24">
        <f>IF(Source!BI28=2,I20+I21+I22-0, 0)</f>
        <v>0</v>
      </c>
      <c r="Z24">
        <f>IF(Source!BI28=3,I20+I21+I22-0, 0)</f>
        <v>0</v>
      </c>
      <c r="AA24">
        <f>IF(Source!BI28=4,I20+I21+I22,0)</f>
        <v>454.54</v>
      </c>
    </row>
    <row r="26" spans="1:35" ht="99.75" x14ac:dyDescent="0.2">
      <c r="A26" s="19">
        <v>2</v>
      </c>
      <c r="B26" s="19" t="s">
        <v>141</v>
      </c>
      <c r="C26" s="19" t="s">
        <v>34</v>
      </c>
      <c r="D26" s="20" t="str">
        <f>Source!H29</f>
        <v>1 измерение</v>
      </c>
      <c r="E26" s="18">
        <f>Source!I29</f>
        <v>19</v>
      </c>
      <c r="F26" s="22"/>
      <c r="G26" s="21"/>
      <c r="H26" s="18"/>
      <c r="I26" s="22"/>
      <c r="J26" s="18"/>
      <c r="K26" s="22"/>
      <c r="Q26">
        <f>ROUND((Source!BZ29/100)*ROUND((ROUND((Source!AF29*Source!AV29*Source!I29),2)),2), 2)</f>
        <v>64.11</v>
      </c>
      <c r="R26">
        <f>Source!X29</f>
        <v>3569.21</v>
      </c>
      <c r="S26">
        <f>ROUND((Source!CA29/100)*ROUND((ROUND((Source!AF29*Source!AV29*Source!I29),2)),2), 2)</f>
        <v>31.19</v>
      </c>
      <c r="T26">
        <f>Source!Y29</f>
        <v>1736.37</v>
      </c>
      <c r="U26">
        <f>ROUND((175/100)*ROUND((ROUND((Source!AE29*Source!AV29*Source!I29),2)),2), 2)</f>
        <v>0</v>
      </c>
      <c r="V26">
        <f>ROUND((0/100)*ROUND(ROUND((ROUND((Source!AE29*Source!AV29*Source!I29),2)*Source!BS29),2), 2), 2)</f>
        <v>0</v>
      </c>
      <c r="AI26">
        <v>0</v>
      </c>
    </row>
    <row r="27" spans="1:35" ht="14.25" x14ac:dyDescent="0.2">
      <c r="A27" s="19"/>
      <c r="B27" s="19"/>
      <c r="C27" s="19" t="s">
        <v>134</v>
      </c>
      <c r="D27" s="20"/>
      <c r="E27" s="18"/>
      <c r="F27" s="22">
        <f>Source!AO29</f>
        <v>5.7</v>
      </c>
      <c r="G27" s="21" t="str">
        <f>Source!DG29</f>
        <v>*0,8</v>
      </c>
      <c r="H27" s="18">
        <f>Source!AV29</f>
        <v>1</v>
      </c>
      <c r="I27" s="22">
        <f>ROUND((ROUND((Source!AF29*Source!AV29*Source!I29),2)),2)</f>
        <v>86.64</v>
      </c>
      <c r="J27" s="18">
        <f>IF(Source!BA29&lt;&gt; 0, Source!BA29, 1)</f>
        <v>55.67</v>
      </c>
      <c r="K27" s="22">
        <f>Source!S29</f>
        <v>4823.25</v>
      </c>
      <c r="W27">
        <f>I27</f>
        <v>86.64</v>
      </c>
    </row>
    <row r="28" spans="1:35" ht="14.25" x14ac:dyDescent="0.2">
      <c r="A28" s="19"/>
      <c r="B28" s="19"/>
      <c r="C28" s="19" t="s">
        <v>135</v>
      </c>
      <c r="D28" s="20" t="s">
        <v>136</v>
      </c>
      <c r="E28" s="18">
        <f>Source!BZ29</f>
        <v>74</v>
      </c>
      <c r="F28" s="22"/>
      <c r="G28" s="21"/>
      <c r="H28" s="18"/>
      <c r="I28" s="22">
        <f>SUM(Q26:Q27)</f>
        <v>64.11</v>
      </c>
      <c r="J28" s="18">
        <f>Source!AT29</f>
        <v>74</v>
      </c>
      <c r="K28" s="22">
        <f>SUM(R26:R27)</f>
        <v>3569.21</v>
      </c>
    </row>
    <row r="29" spans="1:35" ht="14.25" x14ac:dyDescent="0.2">
      <c r="A29" s="19"/>
      <c r="B29" s="19"/>
      <c r="C29" s="19" t="s">
        <v>137</v>
      </c>
      <c r="D29" s="20" t="s">
        <v>136</v>
      </c>
      <c r="E29" s="18">
        <f>Source!CA29</f>
        <v>36</v>
      </c>
      <c r="F29" s="22"/>
      <c r="G29" s="21"/>
      <c r="H29" s="18"/>
      <c r="I29" s="22">
        <f>SUM(S26:S28)</f>
        <v>31.19</v>
      </c>
      <c r="J29" s="18">
        <f>Source!AU29</f>
        <v>36</v>
      </c>
      <c r="K29" s="22">
        <f>SUM(T26:T28)</f>
        <v>1736.37</v>
      </c>
    </row>
    <row r="30" spans="1:35" ht="14.25" x14ac:dyDescent="0.2">
      <c r="A30" s="24"/>
      <c r="B30" s="24"/>
      <c r="C30" s="24" t="s">
        <v>138</v>
      </c>
      <c r="D30" s="25" t="s">
        <v>139</v>
      </c>
      <c r="E30" s="26">
        <f>Source!AQ29</f>
        <v>0.36</v>
      </c>
      <c r="F30" s="27"/>
      <c r="G30" s="28" t="str">
        <f>Source!DI29</f>
        <v>*0,8</v>
      </c>
      <c r="H30" s="26">
        <f>Source!AV29</f>
        <v>1</v>
      </c>
      <c r="I30" s="27">
        <f>Source!U29</f>
        <v>5.4719999999999995</v>
      </c>
      <c r="J30" s="26"/>
      <c r="K30" s="27"/>
      <c r="AB30" s="23">
        <f>I30</f>
        <v>5.4719999999999995</v>
      </c>
    </row>
    <row r="31" spans="1:35" ht="15" x14ac:dyDescent="0.25">
      <c r="C31" s="13" t="s">
        <v>140</v>
      </c>
      <c r="H31" s="39">
        <f>I27+I28+I29+0</f>
        <v>181.94</v>
      </c>
      <c r="I31" s="39"/>
      <c r="J31" s="39">
        <f>K27+K28+K29+0</f>
        <v>10128.829999999998</v>
      </c>
      <c r="K31" s="39"/>
      <c r="O31" s="23">
        <f>I27+I28+I29+0</f>
        <v>181.94</v>
      </c>
      <c r="P31" s="23">
        <f>K27+K28+K29+0</f>
        <v>10128.829999999998</v>
      </c>
      <c r="X31">
        <f>IF(Source!BI29&lt;=1,I27+I28+I29-0, 0)</f>
        <v>0</v>
      </c>
      <c r="Y31">
        <f>IF(Source!BI29=2,I27+I28+I29-0, 0)</f>
        <v>0</v>
      </c>
      <c r="Z31">
        <f>IF(Source!BI29=3,I27+I28+I29-0, 0)</f>
        <v>0</v>
      </c>
      <c r="AA31">
        <f>IF(Source!BI29=4,I27+I28+I29,0)</f>
        <v>181.94</v>
      </c>
    </row>
    <row r="34" spans="1:11" ht="15" x14ac:dyDescent="0.25">
      <c r="A34" s="44" t="str">
        <f>CONCATENATE("Итого по разделу: ",IF(Source!G31&lt;&gt;"Новый раздел", Source!G31, ""))</f>
        <v>Итого по разделу: Пусконаладочные работы</v>
      </c>
      <c r="B34" s="44"/>
      <c r="C34" s="44"/>
      <c r="D34" s="44"/>
      <c r="E34" s="44"/>
      <c r="F34" s="44"/>
      <c r="G34" s="44"/>
      <c r="H34" s="40">
        <f>SUM(O18:O33)</f>
        <v>636.48</v>
      </c>
      <c r="I34" s="41"/>
      <c r="J34" s="40">
        <f>SUM(P18:P33)</f>
        <v>35433.349999999991</v>
      </c>
      <c r="K34" s="41"/>
    </row>
    <row r="35" spans="1:11" hidden="1" x14ac:dyDescent="0.2">
      <c r="A35" t="s">
        <v>142</v>
      </c>
      <c r="H35">
        <f>SUM(AC18:AC34)</f>
        <v>0</v>
      </c>
      <c r="J35">
        <f>SUM(AD18:AD34)</f>
        <v>0</v>
      </c>
    </row>
    <row r="36" spans="1:11" hidden="1" x14ac:dyDescent="0.2">
      <c r="A36" t="s">
        <v>143</v>
      </c>
      <c r="H36">
        <f>SUM(AE18:AE35)</f>
        <v>0</v>
      </c>
      <c r="J36">
        <f>SUM(AF18:AF35)</f>
        <v>0</v>
      </c>
    </row>
    <row r="38" spans="1:11" ht="15" x14ac:dyDescent="0.25">
      <c r="A38" s="44" t="str">
        <f>CONCATENATE("Итого по локальной смете: ",IF(Source!G61&lt;&gt;"Новая локальная смета", Source!G61, ""))</f>
        <v>Итого по локальной смете: ПНР постоянные КЛ-0,4кВ</v>
      </c>
      <c r="B38" s="44"/>
      <c r="C38" s="44"/>
      <c r="D38" s="44"/>
      <c r="E38" s="44"/>
      <c r="F38" s="44"/>
      <c r="G38" s="44"/>
      <c r="H38" s="40">
        <f>SUM(O17:O37)</f>
        <v>636.48</v>
      </c>
      <c r="I38" s="41"/>
      <c r="J38" s="40">
        <f>SUM(P17:P37)</f>
        <v>35433.349999999991</v>
      </c>
      <c r="K38" s="41"/>
    </row>
    <row r="39" spans="1:11" hidden="1" x14ac:dyDescent="0.2">
      <c r="A39" t="s">
        <v>142</v>
      </c>
      <c r="H39">
        <f>SUM(AC17:AC38)</f>
        <v>0</v>
      </c>
      <c r="J39">
        <f>SUM(AD17:AD38)</f>
        <v>0</v>
      </c>
    </row>
    <row r="40" spans="1:11" hidden="1" x14ac:dyDescent="0.2">
      <c r="A40" t="s">
        <v>143</v>
      </c>
      <c r="H40">
        <f>SUM(AE17:AE39)</f>
        <v>0</v>
      </c>
      <c r="J40">
        <f>SUM(AF17:AF39)</f>
        <v>0</v>
      </c>
    </row>
    <row r="43" spans="1:11" ht="14.25" x14ac:dyDescent="0.2">
      <c r="A43" s="42" t="s">
        <v>144</v>
      </c>
      <c r="B43" s="42"/>
      <c r="C43" s="29" t="str">
        <f>IF(Source!AC12&lt;&gt;"", Source!AC12," ")</f>
        <v xml:space="preserve"> </v>
      </c>
      <c r="D43" s="29"/>
      <c r="E43" s="29"/>
      <c r="F43" s="29"/>
      <c r="G43" s="29"/>
      <c r="H43" s="43" t="s">
        <v>148</v>
      </c>
      <c r="I43" s="43"/>
      <c r="J43" s="43"/>
      <c r="K43" s="43"/>
    </row>
    <row r="44" spans="1:11" ht="14.25" x14ac:dyDescent="0.2">
      <c r="A44" s="9"/>
      <c r="B44" s="9"/>
      <c r="C44" s="34" t="s">
        <v>145</v>
      </c>
      <c r="D44" s="34"/>
      <c r="E44" s="34"/>
      <c r="F44" s="34"/>
      <c r="G44" s="34"/>
      <c r="H44" s="9"/>
      <c r="I44" s="9"/>
      <c r="J44" s="9"/>
      <c r="K44" s="9"/>
    </row>
    <row r="45" spans="1:11" ht="14.25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ht="14.25" x14ac:dyDescent="0.2">
      <c r="A46" s="42" t="s">
        <v>146</v>
      </c>
      <c r="B46" s="42"/>
      <c r="C46" s="29" t="str">
        <f>IF(Source!AE12&lt;&gt;"", Source!AE12," ")</f>
        <v xml:space="preserve"> </v>
      </c>
      <c r="D46" s="29"/>
      <c r="E46" s="29"/>
      <c r="F46" s="29"/>
      <c r="G46" s="29"/>
      <c r="H46" s="43" t="str">
        <f>IF(Source!AD12&lt;&gt;"", Source!AD12," ")</f>
        <v xml:space="preserve"> </v>
      </c>
      <c r="I46" s="43"/>
      <c r="J46" s="43"/>
      <c r="K46" s="43"/>
    </row>
    <row r="47" spans="1:11" ht="14.25" x14ac:dyDescent="0.2">
      <c r="A47" s="9"/>
      <c r="B47" s="9"/>
      <c r="C47" s="34" t="s">
        <v>145</v>
      </c>
      <c r="D47" s="34"/>
      <c r="E47" s="34"/>
      <c r="F47" s="34"/>
      <c r="G47" s="34"/>
      <c r="H47" s="9"/>
      <c r="I47" s="9"/>
      <c r="J47" s="9"/>
      <c r="K47" s="9"/>
    </row>
  </sheetData>
  <mergeCells count="25">
    <mergeCell ref="C44:G44"/>
    <mergeCell ref="A46:B46"/>
    <mergeCell ref="H46:K46"/>
    <mergeCell ref="C47:G47"/>
    <mergeCell ref="A34:G34"/>
    <mergeCell ref="J38:K38"/>
    <mergeCell ref="H38:I38"/>
    <mergeCell ref="A38:G38"/>
    <mergeCell ref="A43:B43"/>
    <mergeCell ref="H43:K43"/>
    <mergeCell ref="H24:I24"/>
    <mergeCell ref="J24:K24"/>
    <mergeCell ref="H31:I31"/>
    <mergeCell ref="J31:K31"/>
    <mergeCell ref="J34:K34"/>
    <mergeCell ref="H34:I34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AC53-A74A-4CA6-B933-D4F7ED64337A}">
  <dimension ref="A1:IK138"/>
  <sheetViews>
    <sheetView workbookViewId="0">
      <selection activeCell="A134" sqref="A134:AX1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133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09-01-07</v>
      </c>
      <c r="G18" s="2" t="str">
        <f t="shared" si="0"/>
        <v>09-01-07 ПНР постоянные КЛ-0,4кВ</v>
      </c>
      <c r="H18" s="2"/>
      <c r="I18" s="2"/>
      <c r="J18" s="2"/>
      <c r="K18" s="2"/>
      <c r="L18" s="2"/>
      <c r="M18" s="2"/>
      <c r="N18" s="2"/>
      <c r="O18" s="2">
        <f t="shared" ref="O18:AT18" si="1">O91</f>
        <v>16873.02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16873.02</v>
      </c>
      <c r="T18" s="2">
        <f t="shared" si="1"/>
        <v>0</v>
      </c>
      <c r="U18" s="2">
        <f t="shared" si="1"/>
        <v>19.152000000000001</v>
      </c>
      <c r="V18" s="2">
        <f t="shared" si="1"/>
        <v>0</v>
      </c>
      <c r="W18" s="2">
        <f t="shared" si="1"/>
        <v>0</v>
      </c>
      <c r="X18" s="2">
        <f t="shared" si="1"/>
        <v>12486.04</v>
      </c>
      <c r="Y18" s="2">
        <f t="shared" si="1"/>
        <v>6074.29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35433.35</v>
      </c>
      <c r="AS18" s="2">
        <f t="shared" si="1"/>
        <v>0</v>
      </c>
      <c r="AT18" s="2">
        <f t="shared" si="1"/>
        <v>0</v>
      </c>
      <c r="AU18" s="2">
        <f t="shared" ref="AU18:BZ18" si="2">AU91</f>
        <v>35433.35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09-01-07</v>
      </c>
      <c r="G22" s="2" t="str">
        <f t="shared" si="7"/>
        <v>ПНР постоянные КЛ-0,4кВ</v>
      </c>
      <c r="H22" s="2"/>
      <c r="I22" s="2"/>
      <c r="J22" s="2"/>
      <c r="K22" s="2"/>
      <c r="L22" s="2"/>
      <c r="M22" s="2"/>
      <c r="N22" s="2"/>
      <c r="O22" s="2">
        <f t="shared" ref="O22:AT22" si="8">O61</f>
        <v>16873.02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16873.02</v>
      </c>
      <c r="T22" s="2">
        <f t="shared" si="8"/>
        <v>0</v>
      </c>
      <c r="U22" s="2">
        <f t="shared" si="8"/>
        <v>19.152000000000001</v>
      </c>
      <c r="V22" s="2">
        <f t="shared" si="8"/>
        <v>0</v>
      </c>
      <c r="W22" s="2">
        <f t="shared" si="8"/>
        <v>0</v>
      </c>
      <c r="X22" s="2">
        <f t="shared" si="8"/>
        <v>12486.04</v>
      </c>
      <c r="Y22" s="2">
        <f t="shared" si="8"/>
        <v>6074.29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35433.35</v>
      </c>
      <c r="AS22" s="2">
        <f t="shared" si="8"/>
        <v>0</v>
      </c>
      <c r="AT22" s="2">
        <f t="shared" si="8"/>
        <v>0</v>
      </c>
      <c r="AU22" s="2">
        <f t="shared" ref="AU22:BZ22" si="9">AU61</f>
        <v>35433.35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16873.02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16873.02</v>
      </c>
      <c r="T26" s="2">
        <f t="shared" si="15"/>
        <v>0</v>
      </c>
      <c r="U26" s="2">
        <f t="shared" si="15"/>
        <v>19.152000000000001</v>
      </c>
      <c r="V26" s="2">
        <f t="shared" si="15"/>
        <v>0</v>
      </c>
      <c r="W26" s="2">
        <f t="shared" si="15"/>
        <v>0</v>
      </c>
      <c r="X26" s="2">
        <f t="shared" si="15"/>
        <v>12486.04</v>
      </c>
      <c r="Y26" s="2">
        <f t="shared" si="15"/>
        <v>6074.29</v>
      </c>
      <c r="Z26" s="2">
        <f t="shared" si="15"/>
        <v>0</v>
      </c>
      <c r="AA26" s="2">
        <f t="shared" si="15"/>
        <v>0</v>
      </c>
      <c r="AB26" s="2">
        <f t="shared" si="15"/>
        <v>16873.02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16873.02</v>
      </c>
      <c r="AG26" s="2">
        <f t="shared" si="15"/>
        <v>0</v>
      </c>
      <c r="AH26" s="2">
        <f t="shared" si="15"/>
        <v>19.152000000000001</v>
      </c>
      <c r="AI26" s="2">
        <f t="shared" si="15"/>
        <v>0</v>
      </c>
      <c r="AJ26" s="2">
        <f t="shared" si="15"/>
        <v>0</v>
      </c>
      <c r="AK26" s="2">
        <f t="shared" si="15"/>
        <v>12486.04</v>
      </c>
      <c r="AL26" s="2">
        <f t="shared" si="15"/>
        <v>6074.29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35433.35</v>
      </c>
      <c r="AS26" s="2">
        <f t="shared" si="15"/>
        <v>0</v>
      </c>
      <c r="AT26" s="2">
        <f t="shared" si="15"/>
        <v>0</v>
      </c>
      <c r="AU26" s="2">
        <f t="shared" ref="AU26:BZ26" si="16">AU31</f>
        <v>35433.35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35433.35</v>
      </c>
      <c r="CB26" s="2">
        <f t="shared" si="17"/>
        <v>0</v>
      </c>
      <c r="CC26" s="2">
        <f t="shared" si="17"/>
        <v>0</v>
      </c>
      <c r="CD26" s="2">
        <f t="shared" si="17"/>
        <v>35433.35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23</v>
      </c>
      <c r="F28" t="s">
        <v>24</v>
      </c>
      <c r="G28" t="s">
        <v>25</v>
      </c>
      <c r="H28" t="s">
        <v>26</v>
      </c>
      <c r="I28">
        <v>19</v>
      </c>
      <c r="J28">
        <v>0</v>
      </c>
      <c r="K28">
        <v>19</v>
      </c>
      <c r="O28">
        <f>ROUND(CP28,2)</f>
        <v>12049.77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12049.77</v>
      </c>
      <c r="T28">
        <f>ROUND(CU28*I28,2)</f>
        <v>0</v>
      </c>
      <c r="U28">
        <f>CV28*I28</f>
        <v>13.680000000000001</v>
      </c>
      <c r="V28">
        <f>CW28*I28</f>
        <v>0</v>
      </c>
      <c r="W28">
        <f>ROUND(CX28*I28,2)</f>
        <v>0</v>
      </c>
      <c r="X28">
        <f>ROUND(CY28,2)</f>
        <v>8916.83</v>
      </c>
      <c r="Y28">
        <f>ROUND(CZ28,2)</f>
        <v>4337.92</v>
      </c>
      <c r="AA28">
        <v>61049022</v>
      </c>
      <c r="AB28">
        <f>ROUND((AC28+AD28+AF28),6)</f>
        <v>11.391999999999999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11.391999999999999</v>
      </c>
      <c r="AG28">
        <f>ROUND((AP28),6)</f>
        <v>0</v>
      </c>
      <c r="AH28">
        <f>((EW28*0.8))</f>
        <v>0.72000000000000008</v>
      </c>
      <c r="AI28">
        <f>(EX28)</f>
        <v>0</v>
      </c>
      <c r="AJ28">
        <f>(AS28)</f>
        <v>0</v>
      </c>
      <c r="AK28">
        <v>14.24</v>
      </c>
      <c r="AL28">
        <v>0</v>
      </c>
      <c r="AM28">
        <v>0</v>
      </c>
      <c r="AN28">
        <v>0</v>
      </c>
      <c r="AO28">
        <v>14.24</v>
      </c>
      <c r="AP28">
        <v>0</v>
      </c>
      <c r="AQ28">
        <v>0.9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55.67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27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115</v>
      </c>
      <c r="CO28">
        <v>0</v>
      </c>
      <c r="CP28">
        <f>(P28+Q28+S28)</f>
        <v>12049.77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634.08000000000004</v>
      </c>
      <c r="CU28">
        <f>AG28</f>
        <v>0</v>
      </c>
      <c r="CV28">
        <f>(AH28*AV28)</f>
        <v>0.72000000000000008</v>
      </c>
      <c r="CW28">
        <f>AI28</f>
        <v>0</v>
      </c>
      <c r="CX28">
        <f>AJ28</f>
        <v>0</v>
      </c>
      <c r="CY28">
        <f>(((S28+R28)*AT28)/100)</f>
        <v>8916.8297999999995</v>
      </c>
      <c r="CZ28">
        <f>(((S28+R28)*AU28)/100)</f>
        <v>4337.9171999999999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28</v>
      </c>
      <c r="DH28" t="s">
        <v>3</v>
      </c>
      <c r="DI28" t="s">
        <v>28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26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60107355</v>
      </c>
      <c r="EF28">
        <v>50</v>
      </c>
      <c r="EG28" t="s">
        <v>22</v>
      </c>
      <c r="EH28">
        <v>0</v>
      </c>
      <c r="EI28" t="s">
        <v>3</v>
      </c>
      <c r="EJ28">
        <v>4</v>
      </c>
      <c r="EK28">
        <v>86</v>
      </c>
      <c r="EL28" t="s">
        <v>29</v>
      </c>
      <c r="EM28" t="s">
        <v>30</v>
      </c>
      <c r="EO28" t="s">
        <v>31</v>
      </c>
      <c r="EQ28">
        <v>131072</v>
      </c>
      <c r="ER28">
        <v>14.24</v>
      </c>
      <c r="ES28">
        <v>0</v>
      </c>
      <c r="ET28">
        <v>0</v>
      </c>
      <c r="EU28">
        <v>0</v>
      </c>
      <c r="EV28">
        <v>14.24</v>
      </c>
      <c r="EW28">
        <v>0.9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-763149981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25304.52</v>
      </c>
      <c r="GN28">
        <f>IF(OR(BI28=0,BI28=1),GM28-GX28,0)</f>
        <v>0</v>
      </c>
      <c r="GO28">
        <f>IF(BI28=2,GM28-GX28,0)</f>
        <v>0</v>
      </c>
      <c r="GP28">
        <f>IF(BI28=4,GM28-GX28,0)</f>
        <v>25304.52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32</v>
      </c>
      <c r="F29" t="s">
        <v>33</v>
      </c>
      <c r="G29" t="s">
        <v>34</v>
      </c>
      <c r="H29" t="s">
        <v>35</v>
      </c>
      <c r="I29">
        <v>19</v>
      </c>
      <c r="J29">
        <v>0</v>
      </c>
      <c r="K29">
        <v>19</v>
      </c>
      <c r="O29">
        <f>ROUND(CP29,2)</f>
        <v>4823.25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4823.25</v>
      </c>
      <c r="T29">
        <f>ROUND(CU29*I29,2)</f>
        <v>0</v>
      </c>
      <c r="U29">
        <f>CV29*I29</f>
        <v>5.4719999999999995</v>
      </c>
      <c r="V29">
        <f>CW29*I29</f>
        <v>0</v>
      </c>
      <c r="W29">
        <f>ROUND(CX29*I29,2)</f>
        <v>0</v>
      </c>
      <c r="X29">
        <f>ROUND(CY29,2)</f>
        <v>3569.21</v>
      </c>
      <c r="Y29">
        <f>ROUND(CZ29,2)</f>
        <v>1736.37</v>
      </c>
      <c r="AA29">
        <v>61049022</v>
      </c>
      <c r="AB29">
        <f>ROUND((AC29+AD29+AF29),6)</f>
        <v>4.5599999999999996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4.5599999999999996</v>
      </c>
      <c r="AG29">
        <f>ROUND((AP29),6)</f>
        <v>0</v>
      </c>
      <c r="AH29">
        <f>((EW29*0.8))</f>
        <v>0.28799999999999998</v>
      </c>
      <c r="AI29">
        <f>(EX29)</f>
        <v>0</v>
      </c>
      <c r="AJ29">
        <f>(AS29)</f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115</v>
      </c>
      <c r="CO29">
        <v>0</v>
      </c>
      <c r="CP29">
        <f>(P29+Q29+S29)</f>
        <v>4823.25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253.86</v>
      </c>
      <c r="CU29">
        <f>AG29</f>
        <v>0</v>
      </c>
      <c r="CV29">
        <f>(AH29*AV29)</f>
        <v>0.28799999999999998</v>
      </c>
      <c r="CW29">
        <f>AI29</f>
        <v>0</v>
      </c>
      <c r="CX29">
        <f>AJ29</f>
        <v>0</v>
      </c>
      <c r="CY29">
        <f>(((S29+R29)*AT29)/100)</f>
        <v>3569.2049999999999</v>
      </c>
      <c r="CZ29">
        <f>(((S29+R29)*AU29)/100)</f>
        <v>1736.37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28</v>
      </c>
      <c r="DH29" t="s">
        <v>3</v>
      </c>
      <c r="DI29" t="s">
        <v>28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60107355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29</v>
      </c>
      <c r="EM29" t="s">
        <v>30</v>
      </c>
      <c r="EO29" t="s">
        <v>31</v>
      </c>
      <c r="EQ29">
        <v>131072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1337485995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10128.83</v>
      </c>
      <c r="GN29">
        <f>IF(OR(BI29=0,BI29=1),GM29-GX29,0)</f>
        <v>0</v>
      </c>
      <c r="GO29">
        <f>IF(BI29=2,GM29-GX29,0)</f>
        <v>0</v>
      </c>
      <c r="GP29">
        <f>IF(BI29=4,GM29-GX29,0)</f>
        <v>10128.83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Пусконаладочные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16873.02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16873.02</v>
      </c>
      <c r="T31" s="2">
        <f t="shared" si="21"/>
        <v>0</v>
      </c>
      <c r="U31" s="2">
        <f>AH31</f>
        <v>19.152000000000001</v>
      </c>
      <c r="V31" s="2">
        <f>AI31</f>
        <v>0</v>
      </c>
      <c r="W31" s="2">
        <f>ROUND(AJ31,2)</f>
        <v>0</v>
      </c>
      <c r="X31" s="2">
        <f>ROUND(AK31,2)</f>
        <v>12486.04</v>
      </c>
      <c r="Y31" s="2">
        <f>ROUND(AL31,2)</f>
        <v>6074.29</v>
      </c>
      <c r="Z31" s="2"/>
      <c r="AA31" s="2"/>
      <c r="AB31" s="2">
        <f>ROUND(SUMIF(AA28:AA29,"=61049022",O28:O29),2)</f>
        <v>16873.02</v>
      </c>
      <c r="AC31" s="2">
        <f>ROUND(SUMIF(AA28:AA29,"=61049022",P28:P29),2)</f>
        <v>0</v>
      </c>
      <c r="AD31" s="2">
        <f>ROUND(SUMIF(AA28:AA29,"=61049022",Q28:Q29),2)</f>
        <v>0</v>
      </c>
      <c r="AE31" s="2">
        <f>ROUND(SUMIF(AA28:AA29,"=61049022",R28:R29),2)</f>
        <v>0</v>
      </c>
      <c r="AF31" s="2">
        <f>ROUND(SUMIF(AA28:AA29,"=61049022",S28:S29),2)</f>
        <v>16873.02</v>
      </c>
      <c r="AG31" s="2">
        <f>ROUND(SUMIF(AA28:AA29,"=61049022",T28:T29),2)</f>
        <v>0</v>
      </c>
      <c r="AH31" s="2">
        <f>SUMIF(AA28:AA29,"=61049022",U28:U29)</f>
        <v>19.152000000000001</v>
      </c>
      <c r="AI31" s="2">
        <f>SUMIF(AA28:AA29,"=61049022",V28:V29)</f>
        <v>0</v>
      </c>
      <c r="AJ31" s="2">
        <f>ROUND(SUMIF(AA28:AA29,"=61049022",W28:W29),2)</f>
        <v>0</v>
      </c>
      <c r="AK31" s="2">
        <f>ROUND(SUMIF(AA28:AA29,"=61049022",X28:X29),2)</f>
        <v>12486.04</v>
      </c>
      <c r="AL31" s="2">
        <f>ROUND(SUMIF(AA28:AA29,"=61049022",Y28:Y29),2)</f>
        <v>6074.29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35433.35</v>
      </c>
      <c r="AS31" s="2">
        <f t="shared" si="22"/>
        <v>0</v>
      </c>
      <c r="AT31" s="2">
        <f t="shared" si="22"/>
        <v>0</v>
      </c>
      <c r="AU31" s="2">
        <f t="shared" si="22"/>
        <v>35433.35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ROUND(SUMIF(AA28:AA29,"=61049022",FQ28:FQ29),2)</f>
        <v>0</v>
      </c>
      <c r="BY31" s="2">
        <f>ROUND(SUMIF(AA28:AA29,"=61049022",FR28:FR29),2)</f>
        <v>0</v>
      </c>
      <c r="BZ31" s="2">
        <f>ROUND(SUMIF(AA28:AA29,"=61049022",GL28:GL29),2)</f>
        <v>0</v>
      </c>
      <c r="CA31" s="2">
        <f>ROUND(SUMIF(AA28:AA29,"=61049022",GM28:GM29),2)</f>
        <v>35433.35</v>
      </c>
      <c r="CB31" s="2">
        <f>ROUND(SUMIF(AA28:AA29,"=61049022",GN28:GN29),2)</f>
        <v>0</v>
      </c>
      <c r="CC31" s="2">
        <f>ROUND(SUMIF(AA28:AA29,"=61049022",GO28:GO29),2)</f>
        <v>0</v>
      </c>
      <c r="CD31" s="2">
        <f>ROUND(SUMIF(AA28:AA29,"=61049022",GP28:GP29),2)</f>
        <v>35433.35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ROUND(SUMIF(AA28:AA29,"=61049022",GX28:GX29),2)</f>
        <v>0</v>
      </c>
      <c r="CK31" s="2">
        <f>ROUND(SUMIF(AA28:AA29,"=61049022",GY28:GY29),2)</f>
        <v>0</v>
      </c>
      <c r="CL31" s="2">
        <f>ROUND(SUMIF(AA28:AA29,"=61049022",GZ28:GZ29),2)</f>
        <v>0</v>
      </c>
      <c r="CM31" s="2">
        <f>ROUND(SUMIF(AA28:AA29,"=61049022",HD28:HD29),2)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16873.02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16873.02</v>
      </c>
      <c r="X33" s="4">
        <v>1</v>
      </c>
      <c r="Y33" s="4">
        <v>16873.02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16873.02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16873.02</v>
      </c>
      <c r="X46" s="4">
        <v>1</v>
      </c>
      <c r="Y46" s="4">
        <v>16873.02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35433.35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35433.35</v>
      </c>
      <c r="X50" s="4">
        <v>1</v>
      </c>
      <c r="Y50" s="4">
        <v>35433.35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19.152000000000001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19.152000000000001</v>
      </c>
      <c r="X53" s="4">
        <v>1</v>
      </c>
      <c r="Y53" s="4">
        <v>19.152000000000001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12486.04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12486.04</v>
      </c>
      <c r="X57" s="4">
        <v>1</v>
      </c>
      <c r="Y57" s="4">
        <v>12486.04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6074.29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6074.29</v>
      </c>
      <c r="X58" s="4">
        <v>1</v>
      </c>
      <c r="Y58" s="4">
        <v>6074.29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35433.35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35433.35</v>
      </c>
      <c r="X59" s="4">
        <v>1</v>
      </c>
      <c r="Y59" s="4">
        <v>35433.35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09-01-07</v>
      </c>
      <c r="G61" s="2" t="str">
        <f>IF(G20&lt;&gt;"",G20,"")</f>
        <v>ПНР постоянные КЛ-0,4кВ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16873.02</v>
      </c>
      <c r="P61" s="2">
        <f t="shared" si="23"/>
        <v>0</v>
      </c>
      <c r="Q61" s="2">
        <f t="shared" si="23"/>
        <v>0</v>
      </c>
      <c r="R61" s="2">
        <f t="shared" si="23"/>
        <v>0</v>
      </c>
      <c r="S61" s="2">
        <f t="shared" si="23"/>
        <v>16873.02</v>
      </c>
      <c r="T61" s="2">
        <f t="shared" si="23"/>
        <v>0</v>
      </c>
      <c r="U61" s="2">
        <f>U31+AH61</f>
        <v>19.152000000000001</v>
      </c>
      <c r="V61" s="2">
        <f>V31+AI61</f>
        <v>0</v>
      </c>
      <c r="W61" s="2">
        <f>ROUND(W31+AJ61,2)</f>
        <v>0</v>
      </c>
      <c r="X61" s="2">
        <f>ROUND(X31+AK61,2)</f>
        <v>12486.04</v>
      </c>
      <c r="Y61" s="2">
        <f>ROUND(Y31+AL61,2)</f>
        <v>6074.29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35433.35</v>
      </c>
      <c r="AS61" s="2">
        <f t="shared" si="24"/>
        <v>0</v>
      </c>
      <c r="AT61" s="2">
        <f t="shared" si="24"/>
        <v>0</v>
      </c>
      <c r="AU61" s="2">
        <f t="shared" si="24"/>
        <v>35433.35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16873.02</v>
      </c>
      <c r="G63" s="4" t="s">
        <v>37</v>
      </c>
      <c r="H63" s="4" t="s">
        <v>38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16873.02</v>
      </c>
      <c r="X63" s="4">
        <v>1</v>
      </c>
      <c r="Y63" s="4">
        <v>16873.02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39</v>
      </c>
      <c r="H64" s="4" t="s">
        <v>40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41</v>
      </c>
      <c r="H65" s="4" t="s">
        <v>42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43</v>
      </c>
      <c r="H66" s="4" t="s">
        <v>44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45</v>
      </c>
      <c r="H67" s="4" t="s">
        <v>46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47</v>
      </c>
      <c r="H68" s="4" t="s">
        <v>48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49</v>
      </c>
      <c r="H69" s="4" t="s">
        <v>50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51</v>
      </c>
      <c r="H70" s="4" t="s">
        <v>52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53</v>
      </c>
      <c r="H71" s="4" t="s">
        <v>54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55</v>
      </c>
      <c r="H72" s="4" t="s">
        <v>56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57</v>
      </c>
      <c r="H73" s="4" t="s">
        <v>58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59</v>
      </c>
      <c r="H74" s="4" t="s">
        <v>60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61</v>
      </c>
      <c r="H75" s="4" t="s">
        <v>62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16873.02</v>
      </c>
      <c r="G76" s="4" t="s">
        <v>63</v>
      </c>
      <c r="H76" s="4" t="s">
        <v>64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16873.02</v>
      </c>
      <c r="X76" s="4">
        <v>1</v>
      </c>
      <c r="Y76" s="4">
        <v>16873.02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65</v>
      </c>
      <c r="H77" s="4" t="s">
        <v>66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67</v>
      </c>
      <c r="H78" s="4" t="s">
        <v>68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69</v>
      </c>
      <c r="H79" s="4" t="s">
        <v>70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35433.35</v>
      </c>
      <c r="G80" s="4" t="s">
        <v>71</v>
      </c>
      <c r="H80" s="4" t="s">
        <v>72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35433.35</v>
      </c>
      <c r="X80" s="4">
        <v>1</v>
      </c>
      <c r="Y80" s="4">
        <v>35433.35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73</v>
      </c>
      <c r="H81" s="4" t="s">
        <v>74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75</v>
      </c>
      <c r="H82" s="4" t="s">
        <v>76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19.152000000000001</v>
      </c>
      <c r="G83" s="4" t="s">
        <v>77</v>
      </c>
      <c r="H83" s="4" t="s">
        <v>78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19.152000000000001</v>
      </c>
      <c r="X83" s="4">
        <v>1</v>
      </c>
      <c r="Y83" s="4">
        <v>19.152000000000001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79</v>
      </c>
      <c r="H84" s="4" t="s">
        <v>80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81</v>
      </c>
      <c r="H85" s="4" t="s">
        <v>82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83</v>
      </c>
      <c r="H86" s="4" t="s">
        <v>84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12486.04</v>
      </c>
      <c r="G87" s="4" t="s">
        <v>85</v>
      </c>
      <c r="H87" s="4" t="s">
        <v>86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12486.04</v>
      </c>
      <c r="X87" s="4">
        <v>1</v>
      </c>
      <c r="Y87" s="4">
        <v>12486.04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6074.29</v>
      </c>
      <c r="G88" s="4" t="s">
        <v>87</v>
      </c>
      <c r="H88" s="4" t="s">
        <v>88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6074.29</v>
      </c>
      <c r="X88" s="4">
        <v>1</v>
      </c>
      <c r="Y88" s="4">
        <v>6074.29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35433.35</v>
      </c>
      <c r="G89" s="4" t="s">
        <v>89</v>
      </c>
      <c r="H89" s="4" t="s">
        <v>90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35433.35</v>
      </c>
      <c r="X89" s="4">
        <v>1</v>
      </c>
      <c r="Y89" s="4">
        <v>35433.35</v>
      </c>
      <c r="Z89" s="4"/>
      <c r="AA89" s="4"/>
      <c r="AB89" s="4"/>
    </row>
    <row r="91" spans="1:206" x14ac:dyDescent="0.2">
      <c r="A91" s="2">
        <v>51</v>
      </c>
      <c r="B91" s="2">
        <f>B12</f>
        <v>133</v>
      </c>
      <c r="C91" s="2">
        <f>A12</f>
        <v>1</v>
      </c>
      <c r="D91" s="2">
        <f>ROW(A12)</f>
        <v>12</v>
      </c>
      <c r="E91" s="2"/>
      <c r="F91" s="2" t="str">
        <f>IF(F12&lt;&gt;"",F12,"")</f>
        <v>09-01-07</v>
      </c>
      <c r="G91" s="2" t="str">
        <f>IF(G12&lt;&gt;"",G12,"")</f>
        <v>09-01-07 ПНР постоянные КЛ-0,4кВ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16873.02</v>
      </c>
      <c r="P91" s="2">
        <f t="shared" si="25"/>
        <v>0</v>
      </c>
      <c r="Q91" s="2">
        <f t="shared" si="25"/>
        <v>0</v>
      </c>
      <c r="R91" s="2">
        <f t="shared" si="25"/>
        <v>0</v>
      </c>
      <c r="S91" s="2">
        <f t="shared" si="25"/>
        <v>16873.02</v>
      </c>
      <c r="T91" s="2">
        <f t="shared" si="25"/>
        <v>0</v>
      </c>
      <c r="U91" s="2">
        <f>U61</f>
        <v>19.152000000000001</v>
      </c>
      <c r="V91" s="2">
        <f>V61</f>
        <v>0</v>
      </c>
      <c r="W91" s="2">
        <f>ROUND(W61,2)</f>
        <v>0</v>
      </c>
      <c r="X91" s="2">
        <f>ROUND(X61,2)</f>
        <v>12486.04</v>
      </c>
      <c r="Y91" s="2">
        <f>ROUND(Y61,2)</f>
        <v>6074.29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35433.35</v>
      </c>
      <c r="AS91" s="2">
        <f t="shared" si="26"/>
        <v>0</v>
      </c>
      <c r="AT91" s="2">
        <f t="shared" si="26"/>
        <v>0</v>
      </c>
      <c r="AU91" s="2">
        <f t="shared" si="26"/>
        <v>35433.35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16873.02</v>
      </c>
      <c r="G93" s="4" t="s">
        <v>37</v>
      </c>
      <c r="H93" s="4" t="s">
        <v>38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16873.02</v>
      </c>
      <c r="X93" s="4">
        <v>1</v>
      </c>
      <c r="Y93" s="4">
        <v>16873.02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39</v>
      </c>
      <c r="H94" s="4" t="s">
        <v>40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41</v>
      </c>
      <c r="H95" s="4" t="s">
        <v>42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43</v>
      </c>
      <c r="H96" s="4" t="s">
        <v>44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45</v>
      </c>
      <c r="H97" s="4" t="s">
        <v>46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47</v>
      </c>
      <c r="H98" s="4" t="s">
        <v>48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49</v>
      </c>
      <c r="H99" s="4" t="s">
        <v>50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51</v>
      </c>
      <c r="H100" s="4" t="s">
        <v>52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53</v>
      </c>
      <c r="H101" s="4" t="s">
        <v>54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55</v>
      </c>
      <c r="H102" s="4" t="s">
        <v>56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57</v>
      </c>
      <c r="H103" s="4" t="s">
        <v>58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59</v>
      </c>
      <c r="H104" s="4" t="s">
        <v>60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61</v>
      </c>
      <c r="H105" s="4" t="s">
        <v>62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16873.02</v>
      </c>
      <c r="G106" s="4" t="s">
        <v>63</v>
      </c>
      <c r="H106" s="4" t="s">
        <v>64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16873.02</v>
      </c>
      <c r="X106" s="4">
        <v>1</v>
      </c>
      <c r="Y106" s="4">
        <v>16873.02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65</v>
      </c>
      <c r="H107" s="4" t="s">
        <v>66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67</v>
      </c>
      <c r="H108" s="4" t="s">
        <v>68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69</v>
      </c>
      <c r="H109" s="4" t="s">
        <v>70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35433.35</v>
      </c>
      <c r="G110" s="4" t="s">
        <v>71</v>
      </c>
      <c r="H110" s="4" t="s">
        <v>72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35433.35</v>
      </c>
      <c r="X110" s="4">
        <v>1</v>
      </c>
      <c r="Y110" s="4">
        <v>35433.35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73</v>
      </c>
      <c r="H111" s="4" t="s">
        <v>74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75</v>
      </c>
      <c r="H112" s="4" t="s">
        <v>76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19.152000000000001</v>
      </c>
      <c r="G113" s="4" t="s">
        <v>77</v>
      </c>
      <c r="H113" s="4" t="s">
        <v>78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19.152000000000001</v>
      </c>
      <c r="X113" s="4">
        <v>1</v>
      </c>
      <c r="Y113" s="4">
        <v>19.152000000000001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79</v>
      </c>
      <c r="H114" s="4" t="s">
        <v>80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81</v>
      </c>
      <c r="H115" s="4" t="s">
        <v>82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83</v>
      </c>
      <c r="H116" s="4" t="s">
        <v>84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12486.04</v>
      </c>
      <c r="G117" s="4" t="s">
        <v>85</v>
      </c>
      <c r="H117" s="4" t="s">
        <v>86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12486.04</v>
      </c>
      <c r="X117" s="4">
        <v>1</v>
      </c>
      <c r="Y117" s="4">
        <v>12486.04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6074.29</v>
      </c>
      <c r="G118" s="4" t="s">
        <v>87</v>
      </c>
      <c r="H118" s="4" t="s">
        <v>88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6074.29</v>
      </c>
      <c r="X118" s="4">
        <v>1</v>
      </c>
      <c r="Y118" s="4">
        <v>6074.29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35433.35</v>
      </c>
      <c r="G119" s="4" t="s">
        <v>89</v>
      </c>
      <c r="H119" s="4" t="s">
        <v>90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35433.35</v>
      </c>
      <c r="X119" s="4">
        <v>1</v>
      </c>
      <c r="Y119" s="4">
        <v>35433.35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86</v>
      </c>
      <c r="E121">
        <v>60107356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91</v>
      </c>
      <c r="F124" t="s">
        <v>92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2</v>
      </c>
      <c r="E125" t="s">
        <v>93</v>
      </c>
      <c r="F125" t="s">
        <v>94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3</v>
      </c>
      <c r="E126" t="s">
        <v>95</v>
      </c>
      <c r="F126" t="s">
        <v>96</v>
      </c>
      <c r="G126">
        <v>1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4</v>
      </c>
      <c r="E127" t="s">
        <v>97</v>
      </c>
      <c r="F127" t="s">
        <v>98</v>
      </c>
      <c r="G127">
        <v>1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">
      <c r="A128">
        <v>70</v>
      </c>
      <c r="B128">
        <v>1</v>
      </c>
      <c r="D128">
        <v>5</v>
      </c>
      <c r="E128" t="s">
        <v>99</v>
      </c>
      <c r="F128" t="s">
        <v>100</v>
      </c>
      <c r="G128">
        <v>0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6</v>
      </c>
      <c r="E129" t="s">
        <v>101</v>
      </c>
      <c r="F129" t="s">
        <v>102</v>
      </c>
      <c r="G129">
        <v>0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1" spans="1:50" x14ac:dyDescent="0.2">
      <c r="A131">
        <v>-1</v>
      </c>
    </row>
    <row r="133" spans="1:50" x14ac:dyDescent="0.2">
      <c r="A133" s="3">
        <v>75</v>
      </c>
      <c r="B133" s="3" t="s">
        <v>103</v>
      </c>
      <c r="C133" s="3">
        <v>2025</v>
      </c>
      <c r="D133" s="3">
        <v>0</v>
      </c>
      <c r="E133" s="3">
        <v>10</v>
      </c>
      <c r="F133" s="3"/>
      <c r="G133" s="3">
        <v>0</v>
      </c>
      <c r="H133" s="3">
        <v>1</v>
      </c>
      <c r="I133" s="3">
        <v>1</v>
      </c>
      <c r="J133" s="3">
        <v>3</v>
      </c>
      <c r="K133" s="3">
        <v>0</v>
      </c>
      <c r="L133" s="3">
        <v>0</v>
      </c>
      <c r="M133" s="3">
        <v>0</v>
      </c>
      <c r="N133" s="3">
        <v>61049022</v>
      </c>
      <c r="O133" s="3">
        <v>1</v>
      </c>
    </row>
    <row r="134" spans="1:50" x14ac:dyDescent="0.2">
      <c r="A134" s="5">
        <v>1</v>
      </c>
      <c r="B134" s="5" t="s">
        <v>104</v>
      </c>
      <c r="C134" s="5" t="s">
        <v>105</v>
      </c>
      <c r="D134" s="5">
        <v>2025</v>
      </c>
      <c r="E134" s="5">
        <v>10</v>
      </c>
      <c r="F134" s="5">
        <v>1</v>
      </c>
      <c r="G134" s="5">
        <v>1</v>
      </c>
      <c r="H134" s="5">
        <v>0</v>
      </c>
      <c r="I134" s="5">
        <v>2</v>
      </c>
      <c r="J134" s="5">
        <v>1</v>
      </c>
      <c r="K134" s="5">
        <v>5.41</v>
      </c>
      <c r="L134" s="5">
        <v>4.3899999999999997</v>
      </c>
      <c r="M134" s="5">
        <v>1</v>
      </c>
      <c r="N134" s="5">
        <v>1</v>
      </c>
      <c r="O134" s="5">
        <v>5.41</v>
      </c>
      <c r="P134" s="5">
        <v>4.3899999999999997</v>
      </c>
      <c r="Q134" s="5">
        <v>1</v>
      </c>
      <c r="R134" s="5" t="s">
        <v>3</v>
      </c>
      <c r="S134" s="5" t="s">
        <v>3</v>
      </c>
      <c r="T134" s="5" t="s">
        <v>3</v>
      </c>
      <c r="U134" s="5" t="s">
        <v>3</v>
      </c>
      <c r="V134" s="5" t="s">
        <v>3</v>
      </c>
      <c r="W134" s="5" t="s">
        <v>3</v>
      </c>
      <c r="X134" s="5" t="s">
        <v>3</v>
      </c>
      <c r="Y134" s="5" t="s">
        <v>3</v>
      </c>
      <c r="Z134" s="5" t="s">
        <v>3</v>
      </c>
      <c r="AA134" s="5" t="s">
        <v>106</v>
      </c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>
        <v>61049023</v>
      </c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8" spans="1:50" x14ac:dyDescent="0.2">
      <c r="A138">
        <v>65</v>
      </c>
      <c r="C138">
        <v>1</v>
      </c>
      <c r="D138">
        <v>0</v>
      </c>
      <c r="E1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D1346-86AC-4DC4-B241-2E815900C439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61049022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20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35.43</v>
      </c>
      <c r="I16" s="7">
        <f>E16+F16+G16+H16</f>
        <v>35.43</v>
      </c>
      <c r="J16" s="7">
        <f>ROUND((Source!F76+Source!F75)/1000,2)</f>
        <v>16.87</v>
      </c>
      <c r="K16" s="7">
        <v>16.87</v>
      </c>
      <c r="L16" s="7">
        <v>0</v>
      </c>
      <c r="M16" s="7">
        <v>0</v>
      </c>
      <c r="N16" s="7">
        <f>I16+L16+M16</f>
        <v>35.43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16873.02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16873.02</v>
      </c>
      <c r="BB16" s="7">
        <v>0</v>
      </c>
      <c r="BC16" s="7">
        <v>0</v>
      </c>
      <c r="BD16" s="7">
        <v>35433.35</v>
      </c>
      <c r="BE16" s="7">
        <v>0</v>
      </c>
      <c r="BF16" s="7">
        <v>19.152000000000001</v>
      </c>
      <c r="BG16" s="7">
        <v>0</v>
      </c>
      <c r="BH16" s="7">
        <v>0</v>
      </c>
      <c r="BI16" s="7">
        <v>12486.04</v>
      </c>
      <c r="BJ16" s="7">
        <v>6074.29</v>
      </c>
      <c r="BK16" s="7">
        <v>35433.35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35.43</v>
      </c>
      <c r="I18">
        <v>35.43</v>
      </c>
      <c r="J18">
        <v>16.87</v>
      </c>
      <c r="K18">
        <v>16.87</v>
      </c>
      <c r="L18">
        <v>0</v>
      </c>
      <c r="M18">
        <v>0</v>
      </c>
      <c r="N18">
        <v>35.43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16873.02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16873.02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35433.35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19.152000000000001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12486.04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6074.29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35433.35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103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61049022</v>
      </c>
      <c r="O51" s="3">
        <v>1</v>
      </c>
    </row>
    <row r="52" spans="1:50" x14ac:dyDescent="0.2">
      <c r="A52" s="5">
        <v>1</v>
      </c>
      <c r="B52" s="5" t="s">
        <v>104</v>
      </c>
      <c r="C52" s="5" t="s">
        <v>105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4.3899999999999997</v>
      </c>
      <c r="M52" s="5">
        <v>1</v>
      </c>
      <c r="N52" s="5">
        <v>1</v>
      </c>
      <c r="O52" s="5">
        <v>5.41</v>
      </c>
      <c r="P52" s="5">
        <v>4.3899999999999997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61049023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54F3-1A8A-4635-8D16-F2DDBC340BF8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61049022</v>
      </c>
      <c r="C1">
        <v>61049144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W1">
        <v>0</v>
      </c>
      <c r="X1">
        <v>476480486</v>
      </c>
      <c r="Y1">
        <f>(AT1*0.8)</f>
        <v>0.72000000000000008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</v>
      </c>
      <c r="AU1" t="s">
        <v>28</v>
      </c>
      <c r="AV1">
        <v>1</v>
      </c>
      <c r="AW1">
        <v>2</v>
      </c>
      <c r="AX1">
        <v>61049148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13.68</v>
      </c>
      <c r="CW1">
        <v>0</v>
      </c>
      <c r="CX1">
        <f>ROUND(Y1*Source!I28,9)</f>
        <v>13.68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61049022</v>
      </c>
      <c r="C2">
        <v>61049149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W2">
        <v>0</v>
      </c>
      <c r="X2">
        <v>476480486</v>
      </c>
      <c r="Y2">
        <f>(AT2*0.8)</f>
        <v>0.28799999999999998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28</v>
      </c>
      <c r="AV2">
        <v>1</v>
      </c>
      <c r="AW2">
        <v>2</v>
      </c>
      <c r="AX2">
        <v>61049153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5.4720000000000004</v>
      </c>
      <c r="CW2">
        <v>0</v>
      </c>
      <c r="CX2">
        <f>ROUND(Y2*Source!I29,9)</f>
        <v>5.4720000000000004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EA13-7255-4D73-AA02-A131B8A72233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61049148</v>
      </c>
      <c r="C1">
        <v>61049144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X1">
        <v>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0.72000000000000008</v>
      </c>
      <c r="AH1">
        <v>2</v>
      </c>
      <c r="AI1">
        <v>61049146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61049153</v>
      </c>
      <c r="C2">
        <v>61049149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0.28799999999999998</v>
      </c>
      <c r="AH2">
        <v>2</v>
      </c>
      <c r="AI2">
        <v>61049151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3798C-5CF2-48DB-947B-19E7F585C3E3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28</v>
      </c>
      <c r="H1" t="s">
        <v>3</v>
      </c>
      <c r="I1" t="s">
        <v>28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111</v>
      </c>
      <c r="T1" t="s">
        <v>112</v>
      </c>
      <c r="U1" t="s">
        <v>113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28</v>
      </c>
      <c r="H2" t="s">
        <v>3</v>
      </c>
      <c r="I2" t="s">
        <v>28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111</v>
      </c>
      <c r="T2" t="s">
        <v>112</v>
      </c>
      <c r="U2" t="s">
        <v>113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883E-DF61-4661-A147-156A95E8866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09-01-07</v>
      </c>
      <c r="G12" t="str">
        <f>Source!G12</f>
        <v>09-01-07 ПНР постоянные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09-01-07</vt:lpstr>
      <vt:lpstr>Source</vt:lpstr>
      <vt:lpstr>SourceObSm</vt:lpstr>
      <vt:lpstr>SmtRes</vt:lpstr>
      <vt:lpstr>EtalonRes</vt:lpstr>
      <vt:lpstr>SrcPoprs</vt:lpstr>
      <vt:lpstr>SrcKA</vt:lpstr>
      <vt:lpstr>'09-01-07'!Заголовки_для_печати</vt:lpstr>
      <vt:lpstr>'09-01-07'!Область_печати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2025-11-05T12:02:54Z</dcterms:created>
  <dcterms:modified xsi:type="dcterms:W3CDTF">2026-03-26T12:32:54Z</dcterms:modified>
</cp:coreProperties>
</file>